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65" i="1"/>
  <c r="E64"/>
  <c r="E72"/>
  <c r="D72"/>
  <c r="C72"/>
  <c r="C69" l="1"/>
  <c r="D69" l="1"/>
  <c r="E61" l="1"/>
  <c r="D60"/>
  <c r="E60"/>
  <c r="F60"/>
  <c r="G60"/>
  <c r="H60"/>
  <c r="J60"/>
  <c r="K60"/>
  <c r="C60"/>
  <c r="K31" l="1"/>
  <c r="K35"/>
  <c r="K64"/>
  <c r="K67"/>
  <c r="K70"/>
  <c r="H31"/>
  <c r="H35"/>
  <c r="H56"/>
  <c r="H59"/>
  <c r="H64"/>
  <c r="H67"/>
  <c r="H70"/>
  <c r="J58"/>
  <c r="J30"/>
  <c r="J34"/>
  <c r="J33" s="1"/>
  <c r="J32" s="1"/>
  <c r="J55"/>
  <c r="J54" s="1"/>
  <c r="J66"/>
  <c r="J65" s="1"/>
  <c r="G30"/>
  <c r="G34"/>
  <c r="G33" s="1"/>
  <c r="G55"/>
  <c r="G54" s="1"/>
  <c r="G58"/>
  <c r="G57" s="1"/>
  <c r="G66"/>
  <c r="G65" s="1"/>
  <c r="G69"/>
  <c r="G68" s="1"/>
  <c r="D30"/>
  <c r="D34"/>
  <c r="D33" s="1"/>
  <c r="D32" s="1"/>
  <c r="D55"/>
  <c r="D54" s="1"/>
  <c r="D58"/>
  <c r="D57" s="1"/>
  <c r="D68"/>
  <c r="E31"/>
  <c r="E35"/>
  <c r="E56"/>
  <c r="E59"/>
  <c r="E67"/>
  <c r="E69"/>
  <c r="E70"/>
  <c r="F66"/>
  <c r="F65" s="1"/>
  <c r="I66"/>
  <c r="I65" s="1"/>
  <c r="I61" s="1"/>
  <c r="I60" s="1"/>
  <c r="F55"/>
  <c r="F54" s="1"/>
  <c r="F34"/>
  <c r="F33" s="1"/>
  <c r="F32" s="1"/>
  <c r="I34"/>
  <c r="I33" s="1"/>
  <c r="I32" s="1"/>
  <c r="F30"/>
  <c r="I30"/>
  <c r="K65" l="1"/>
  <c r="H65"/>
  <c r="H55"/>
  <c r="H54" s="1"/>
  <c r="K32"/>
  <c r="H66"/>
  <c r="K66"/>
  <c r="H62"/>
  <c r="H33"/>
  <c r="K62"/>
  <c r="K30"/>
  <c r="J57"/>
  <c r="K63"/>
  <c r="H63"/>
  <c r="K33"/>
  <c r="H34"/>
  <c r="H30"/>
  <c r="K34"/>
  <c r="J68"/>
  <c r="J69"/>
  <c r="G32"/>
  <c r="H32" s="1"/>
  <c r="C34"/>
  <c r="G72" l="1"/>
  <c r="J72"/>
  <c r="C33"/>
  <c r="E34"/>
  <c r="F69"/>
  <c r="H69" s="1"/>
  <c r="C68"/>
  <c r="F58"/>
  <c r="H58" s="1"/>
  <c r="C58"/>
  <c r="C57" s="1"/>
  <c r="E63"/>
  <c r="E68" l="1"/>
  <c r="C32"/>
  <c r="E32" s="1"/>
  <c r="E33"/>
  <c r="E58"/>
  <c r="E57" s="1"/>
  <c r="I69"/>
  <c r="K69" s="1"/>
  <c r="F68"/>
  <c r="H68" s="1"/>
  <c r="F57"/>
  <c r="E62"/>
  <c r="C55"/>
  <c r="C30"/>
  <c r="E30" s="1"/>
  <c r="E55" l="1"/>
  <c r="E54" s="1"/>
  <c r="C54"/>
  <c r="H57"/>
  <c r="H53" s="1"/>
  <c r="H52" s="1"/>
  <c r="H72" s="1"/>
  <c r="F72"/>
  <c r="I68"/>
  <c r="E66"/>
  <c r="I72" l="1"/>
  <c r="I59" s="1"/>
  <c r="K68"/>
  <c r="K52" s="1"/>
  <c r="K72" s="1"/>
  <c r="I58" l="1"/>
  <c r="K59"/>
  <c r="I57" l="1"/>
  <c r="K58"/>
  <c r="I56" l="1"/>
  <c r="K57"/>
  <c r="I55" l="1"/>
  <c r="K56"/>
  <c r="I54" l="1"/>
  <c r="K55"/>
  <c r="K54" s="1"/>
</calcChain>
</file>

<file path=xl/sharedStrings.xml><?xml version="1.0" encoding="utf-8"?>
<sst xmlns="http://schemas.openxmlformats.org/spreadsheetml/2006/main" count="118" uniqueCount="100">
  <si>
    <t>КБК</t>
  </si>
  <si>
    <t>Наименование доходов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</si>
  <si>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</si>
  <si>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</si>
  <si>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</si>
  <si>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</si>
  <si>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</si>
  <si>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</si>
  <si>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</si>
  <si>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</si>
  <si>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000 1 06 06040 00 0000 110</t>
  </si>
  <si>
    <t>000 1 06 06043 10 0000 110</t>
  </si>
  <si>
    <t>000 2 00 00000 00 0000 000</t>
  </si>
  <si>
    <t>000 2 02 00000 00 0000 000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</si>
  <si>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</si>
  <si>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</si>
  <si>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</si>
  <si>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</si>
  <si>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</si>
  <si>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</si>
  <si>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</si>
  <si>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</si>
  <si>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</si>
  <si>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</si>
  <si>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</si>
  <si>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</si>
  <si>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</si>
  <si>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</si>
  <si>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</si>
  <si>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</si>
  <si>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</si>
  <si>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</si>
  <si>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 xml:space="preserve">000 1 11 05000 00 0000 120 </t>
  </si>
  <si>
    <t xml:space="preserve">000 1 11 00000 00 0000 120 </t>
  </si>
  <si>
    <t>Сумма на 2021 год</t>
  </si>
  <si>
    <t>рублей</t>
  </si>
  <si>
    <t>000 2 02 10000 00 0000 150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</si>
  <si>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</si>
  <si>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</si>
  <si>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</si>
  <si>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</si>
  <si>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</si>
  <si>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 на 2022 год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</si>
  <si>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</si>
  <si>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</si>
  <si>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Брянской области на 2020 год и плановый период 2021 и 2022 годов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</si>
  <si>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</si>
  <si>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</si>
  <si>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Сумма на 2020 год до внесения изменений</t>
  </si>
  <si>
    <t>Сумма на 2020 год после внесения изменений</t>
  </si>
  <si>
    <t>Сумма изменений на 2020 год</t>
  </si>
  <si>
    <t>ДОХОДЫ от использования имущества, находящегося в государственной и муниципальной собственности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</si>
  <si>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</si>
  <si>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</si>
  <si>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Сумма на 2021 год после внесения изменений</t>
  </si>
  <si>
    <t>Сумма изменений на 2021 год</t>
  </si>
  <si>
    <t>Сумма на 2022 год после внесения изменений</t>
  </si>
  <si>
    <t>Сумма изменений на 2022 год</t>
  </si>
  <si>
    <t>000 2 02 25576 10 0000 150</t>
  </si>
  <si>
    <t>000 2 02 25576 00 0000 150</t>
  </si>
  <si>
    <t>000 2 02 20000 00 0000 150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</si>
  <si>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</si>
  <si>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000 2 02 29999 00 0000 150</t>
  </si>
  <si>
    <t>Прочие субсидии</t>
  </si>
  <si>
    <t>000 2 02 29999 10 0000 150</t>
  </si>
  <si>
    <t>Прочие субсидии бюджетам сельских поселений</t>
  </si>
  <si>
    <t>000 2 07 00000 00 0000 150</t>
  </si>
  <si>
    <t>Прочие безвозмездные поступления</t>
  </si>
  <si>
    <t>000 2 07 05030 00 0000 150</t>
  </si>
  <si>
    <t>Прочие безвозмездные поступления в бюджеты</t>
  </si>
  <si>
    <t>000 2 07 05030 10 0000 150</t>
  </si>
  <si>
    <t>Прочие безвозмездные поступления в бюджеты сельских поселений</t>
  </si>
  <si>
    <t xml:space="preserve">Анализ изменения доходов бюджета Гущинского сельского поселения Почепского муниципального района </t>
  </si>
  <si>
    <t>000 1 00 00000 00 0000 000</t>
  </si>
  <si>
    <t>НАЛОГОВЫЕ И НЕНАЛОГОВЫЕ ДОХОДЫ</t>
  </si>
  <si>
    <t>000 1 01 02000 01 0000110</t>
  </si>
  <si>
    <t>Налоги на прибыль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</si>
  <si>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</si>
  <si>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</si>
  <si>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Единый сельскохозяйственных налог</t>
  </si>
  <si>
    <t>Налоги на имущество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</si>
  <si>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</si>
  <si>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</si>
  <si>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</si>
  <si>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</si>
  <si>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000 1 06 0604310 0000 110</t>
  </si>
  <si>
    <t>000 1 06 0603310 0000 110</t>
  </si>
  <si>
    <t>000 1 06 06030 00 0000 110</t>
  </si>
  <si>
    <t>000 1 06 06000 00 0000 110</t>
  </si>
  <si>
    <t>000 1 06 00000 00 0000 110</t>
  </si>
  <si>
    <t>000 1 05 03000 01 0000 110</t>
  </si>
  <si>
    <t>000 1 05 00000 00 0000 110</t>
  </si>
  <si>
    <t>000 2 02 2557610 0000 150</t>
  </si>
  <si>
    <t>000 2 02 2557600 0000 150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</si>
  <si>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</si>
  <si>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</si>
  <si>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полномочий, предусмотренных соглашениями о предаче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 (парковочных мест), осуществление муниципального контроля за сохранностью автомобильных дорог местого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</si>
  <si>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00020240014100000150</t>
  </si>
  <si>
    <t>00020240000000000150</t>
  </si>
  <si>
    <t>00020240014000000150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</si>
</sst>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2" fillId="0" borderId="1" xfId="0" applyNumberFormat="1" applyFont="1" applyBorder="1" applyAlignment="1">
      <alignment vertical="center" wrapText="1"/>
    </xf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Font="1"/>
    <xf numFmtId="0" fontId="1" fillId="0" borderId="1" xfId="0" applyFont="1" applyBorder="1"/>
    <xf numFmtId="0" fontId="5" fillId="0" borderId="0" xfId="0" applyFont="1"/>
    <xf numFmtId="4" fontId="1" fillId="0" borderId="1" xfId="0" applyNumberFormat="1" applyFont="1" applyBorder="1"/>
    <xf numFmtId="4" fontId="2" fillId="0" borderId="1" xfId="0" applyNumberFormat="1" applyFont="1" applyBorder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0" fontId="3" fillId="0" borderId="0" xfId="0" applyFont="1" applyFill="1"/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vertical="center"/>
    </xf>
    <xf numFmtId="0" fontId="8" fillId="0" borderId="0" xfId="0" applyFont="1"/>
    <xf numFmtId="4" fontId="1" fillId="0" borderId="3" xfId="0" applyNumberFormat="1" applyFont="1" applyBorder="1" applyAlignment="1">
      <alignment horizontal="right" vertical="center"/>
    </xf>
    <xf numFmtId="0" fontId="8" fillId="0" borderId="4" xfId="0" applyFont="1" applyBorder="1"/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2"/>
  <sheetViews>
    <sheetView tabSelected="1" view="pageBreakPreview" topLeftCell="A65" zoomScale="90" zoomScaleNormal="80" zoomScaleSheetLayoutView="90" workbookViewId="0">
      <selection activeCell="E66" sqref="E66"/>
    </sheetView>
  </sheetViews>
  <sheetFormatPr defaultRowHeight="15"/>
  <cols>
    <col min="1" max="1" width="26.28515625" customWidth="1"/>
    <col min="2" max="2" width="76.140625" customWidth="1"/>
    <col min="3" max="3" width="14.5703125" customWidth="1"/>
    <col min="4" max="4" width="16.85546875" customWidth="1"/>
    <col min="5" max="5" width="14.5703125" customWidth="1"/>
    <col min="6" max="6" width="13.42578125" style="30" customWidth="1"/>
    <col min="7" max="7" width="15.5703125" customWidth="1"/>
    <col min="8" max="8" width="12.85546875" customWidth="1"/>
    <col min="9" max="9" width="14" style="30" customWidth="1"/>
    <col min="10" max="10" width="16" customWidth="1"/>
    <col min="11" max="11" width="13" customWidth="1"/>
    <col min="12" max="12" width="11.28515625" hidden="1" customWidth="1"/>
    <col min="13" max="13" width="30.42578125" customWidth="1"/>
  </cols>
  <sheetData>
    <row r="1" spans="1:13" ht="22.5" customHeight="1">
      <c r="B1" s="49" t="s">
        <v>61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13"/>
    </row>
    <row r="2" spans="1:13" ht="3" customHeight="1">
      <c r="B2" s="52"/>
      <c r="C2" s="52"/>
      <c r="D2" s="52"/>
      <c r="E2" s="52"/>
      <c r="F2" s="52"/>
      <c r="G2" s="52"/>
      <c r="H2" s="52"/>
      <c r="I2" s="52"/>
      <c r="J2" s="52"/>
      <c r="K2" s="52"/>
      <c r="L2" s="19"/>
      <c r="M2" s="13"/>
    </row>
    <row r="3" spans="1:13" ht="3" customHeight="1">
      <c r="B3" s="53"/>
      <c r="C3" s="53"/>
      <c r="D3" s="53"/>
      <c r="E3" s="53"/>
      <c r="F3" s="53"/>
      <c r="G3" s="53"/>
      <c r="H3" s="53"/>
      <c r="I3" s="53"/>
      <c r="J3" s="53"/>
      <c r="K3" s="53"/>
      <c r="L3" s="20"/>
    </row>
    <row r="4" spans="1:13" ht="3" customHeight="1">
      <c r="B4" s="52"/>
      <c r="C4" s="54"/>
      <c r="D4" s="54"/>
      <c r="E4" s="54"/>
      <c r="F4" s="54"/>
      <c r="G4" s="54"/>
      <c r="H4" s="54"/>
      <c r="I4" s="54"/>
      <c r="J4" s="54"/>
      <c r="K4" s="54"/>
      <c r="L4" s="19"/>
      <c r="M4" s="13"/>
    </row>
    <row r="5" spans="1:13" ht="3" customHeight="1">
      <c r="B5" s="53"/>
      <c r="C5" s="53"/>
      <c r="D5" s="53"/>
      <c r="E5" s="53"/>
      <c r="F5" s="53"/>
      <c r="G5" s="53"/>
      <c r="H5" s="53"/>
      <c r="I5" s="53"/>
      <c r="J5" s="53"/>
      <c r="K5" s="53"/>
      <c r="L5" s="20"/>
    </row>
    <row r="6" spans="1:13" ht="3" customHeight="1">
      <c r="B6" s="52"/>
      <c r="C6" s="52"/>
      <c r="D6" s="52"/>
      <c r="E6" s="52"/>
      <c r="F6" s="52"/>
      <c r="G6" s="52"/>
      <c r="H6" s="52"/>
      <c r="I6" s="52"/>
      <c r="J6" s="52"/>
      <c r="K6" s="52"/>
      <c r="L6" s="19"/>
      <c r="M6" s="13"/>
    </row>
    <row r="7" spans="1:13" ht="3" customHeight="1">
      <c r="B7" s="53"/>
      <c r="C7" s="53"/>
      <c r="D7" s="53"/>
      <c r="E7" s="53"/>
      <c r="F7" s="53"/>
      <c r="G7" s="53"/>
      <c r="H7" s="53"/>
      <c r="I7" s="53"/>
      <c r="J7" s="53"/>
      <c r="K7" s="53"/>
      <c r="L7" s="20"/>
    </row>
    <row r="8" spans="1:13" ht="3" customHeight="1">
      <c r="B8" s="52"/>
      <c r="C8" s="52"/>
      <c r="D8" s="52"/>
      <c r="E8" s="52"/>
      <c r="F8" s="52"/>
      <c r="G8" s="52"/>
      <c r="H8" s="52"/>
      <c r="I8" s="52"/>
      <c r="J8" s="52"/>
      <c r="K8" s="52"/>
      <c r="L8" s="19"/>
      <c r="M8" s="13"/>
    </row>
    <row r="9" spans="1:13" ht="3" customHeight="1">
      <c r="B9" s="52"/>
      <c r="C9" s="52"/>
      <c r="D9" s="52"/>
      <c r="E9" s="52"/>
      <c r="F9" s="52"/>
      <c r="G9" s="52"/>
      <c r="H9" s="52"/>
      <c r="I9" s="52"/>
      <c r="J9" s="52"/>
      <c r="K9" s="52"/>
      <c r="L9" s="19"/>
      <c r="M9" s="13"/>
    </row>
    <row r="10" spans="1:13" ht="14.25" customHeight="1">
      <c r="B10" s="18"/>
      <c r="C10" s="19"/>
      <c r="D10" s="21"/>
      <c r="E10" s="21"/>
      <c r="F10" s="29"/>
      <c r="G10" s="23"/>
      <c r="H10" s="23"/>
      <c r="I10" s="29"/>
      <c r="J10" s="23"/>
      <c r="K10" s="19"/>
      <c r="L10" s="19"/>
      <c r="M10" s="13"/>
    </row>
    <row r="11" spans="1:13" hidden="1"/>
    <row r="12" spans="1:13" s="15" customFormat="1" ht="21" customHeight="1">
      <c r="A12" s="55" t="s">
        <v>72</v>
      </c>
      <c r="B12" s="55"/>
      <c r="C12" s="55"/>
      <c r="D12" s="55"/>
      <c r="E12" s="55"/>
      <c r="F12" s="55"/>
      <c r="G12" s="55"/>
      <c r="H12" s="55"/>
      <c r="I12" s="55"/>
      <c r="J12" s="56"/>
      <c r="K12" s="56"/>
    </row>
    <row r="13" spans="1:13" s="15" customFormat="1" ht="18" customHeight="1">
      <c r="A13" s="51" t="s">
        <v>45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1:13" ht="15.75" customHeight="1">
      <c r="A14" s="15"/>
      <c r="B14" s="17"/>
      <c r="C14" s="15"/>
      <c r="D14" s="15"/>
      <c r="E14" s="15"/>
      <c r="F14" s="31"/>
      <c r="G14" s="15"/>
      <c r="H14" s="47" t="s">
        <v>35</v>
      </c>
      <c r="I14" s="48"/>
      <c r="J14" s="48"/>
      <c r="K14" s="48"/>
    </row>
    <row r="15" spans="1:13" s="10" customFormat="1" ht="63.75" customHeight="1">
      <c r="A15" s="9" t="s">
        <v>0</v>
      </c>
      <c r="B15" s="9" t="s">
        <v>1</v>
      </c>
      <c r="C15" s="16" t="s">
        <v>48</v>
      </c>
      <c r="D15" s="16" t="s">
        <v>49</v>
      </c>
      <c r="E15" s="16" t="s">
        <v>50</v>
      </c>
      <c r="F15" s="32" t="s">
        <v>34</v>
      </c>
      <c r="G15" s="16" t="s">
        <v>54</v>
      </c>
      <c r="H15" s="16" t="s">
        <v>55</v>
      </c>
      <c r="I15" s="32" t="s">
        <v>42</v>
      </c>
      <c r="J15" s="16" t="s">
        <v>56</v>
      </c>
      <c r="K15" s="16" t="s">
        <v>57</v>
      </c>
    </row>
    <row r="16" spans="1:13" ht="0.75" customHeight="1">
      <c r="A16" s="2"/>
      <c r="B16" s="1"/>
      <c r="C16" s="7"/>
      <c r="D16" s="7"/>
      <c r="E16" s="7"/>
      <c r="F16" s="33"/>
      <c r="G16" s="7"/>
      <c r="H16" s="7"/>
      <c r="I16" s="33"/>
      <c r="J16" s="7"/>
      <c r="K16" s="27"/>
    </row>
    <row r="17" spans="1:11" ht="16.5" hidden="1" customHeight="1">
      <c r="A17" s="2" t="s">
        <v>2</v>
      </c>
      <c r="B17" s="3" t="s">
        <v>14</v>
      </c>
      <c r="C17" s="7"/>
      <c r="D17" s="7"/>
      <c r="E17" s="7"/>
      <c r="F17" s="33"/>
      <c r="G17" s="7"/>
      <c r="H17" s="7"/>
      <c r="I17" s="33"/>
      <c r="J17" s="7"/>
      <c r="K17" s="27"/>
    </row>
    <row r="18" spans="1:11" hidden="1">
      <c r="A18" s="2" t="s">
        <v>3</v>
      </c>
      <c r="B18" s="5" t="s">
        <v>15</v>
      </c>
      <c r="C18" s="11"/>
      <c r="D18" s="11"/>
      <c r="E18" s="11"/>
      <c r="F18" s="34"/>
      <c r="G18" s="11"/>
      <c r="H18" s="11"/>
      <c r="I18" s="34"/>
      <c r="J18" s="11"/>
      <c r="K18" s="28"/>
    </row>
    <row r="19" spans="1:11" ht="60.75" hidden="1" customHeight="1">
      <c r="A19" s="2" t="s">
        <v>4</v>
      </c>
      <c r="B19" s="5" t="s">
        <v>16</v>
      </c>
      <c r="C19" s="11"/>
      <c r="D19" s="11"/>
      <c r="E19" s="11"/>
      <c r="F19" s="34"/>
      <c r="G19" s="11"/>
      <c r="H19" s="11"/>
      <c r="I19" s="34"/>
      <c r="J19" s="11"/>
      <c r="K19" s="28"/>
    </row>
    <row r="20" spans="1:11" ht="1.5" hidden="1" customHeight="1">
      <c r="A20" s="2" t="s">
        <v>29</v>
      </c>
      <c r="B20" s="5" t="s">
        <v>30</v>
      </c>
      <c r="C20" s="11"/>
      <c r="D20" s="11"/>
      <c r="E20" s="7"/>
      <c r="F20" s="34"/>
      <c r="G20" s="11"/>
      <c r="H20" s="7"/>
      <c r="I20" s="34"/>
      <c r="J20" s="11"/>
      <c r="K20" s="27"/>
    </row>
    <row r="21" spans="1:11" hidden="1">
      <c r="A21" s="2" t="s">
        <v>5</v>
      </c>
      <c r="B21" s="3" t="s">
        <v>17</v>
      </c>
      <c r="C21" s="7"/>
      <c r="D21" s="7"/>
      <c r="E21" s="7"/>
      <c r="F21" s="33"/>
      <c r="G21" s="7"/>
      <c r="H21" s="7"/>
      <c r="I21" s="33"/>
      <c r="J21" s="7"/>
      <c r="K21" s="27"/>
    </row>
    <row r="22" spans="1:11" hidden="1">
      <c r="A22" s="2" t="s">
        <v>7</v>
      </c>
      <c r="B22" s="5" t="s">
        <v>18</v>
      </c>
      <c r="C22" s="11"/>
      <c r="D22" s="11"/>
      <c r="E22" s="11"/>
      <c r="F22" s="34"/>
      <c r="G22" s="11"/>
      <c r="H22" s="11"/>
      <c r="I22" s="34"/>
      <c r="J22" s="11"/>
      <c r="K22" s="28"/>
    </row>
    <row r="23" spans="1:11" hidden="1">
      <c r="A23" s="2" t="s">
        <v>28</v>
      </c>
      <c r="B23" s="5" t="s">
        <v>18</v>
      </c>
      <c r="C23" s="11"/>
      <c r="D23" s="11"/>
      <c r="E23" s="11"/>
      <c r="F23" s="34"/>
      <c r="G23" s="11"/>
      <c r="H23" s="11"/>
      <c r="I23" s="34"/>
      <c r="J23" s="11"/>
      <c r="K23" s="28"/>
    </row>
    <row r="24" spans="1:11" hidden="1">
      <c r="A24" s="2" t="s">
        <v>6</v>
      </c>
      <c r="B24" s="3" t="s">
        <v>19</v>
      </c>
      <c r="C24" s="7"/>
      <c r="D24" s="7"/>
      <c r="E24" s="7"/>
      <c r="F24" s="33"/>
      <c r="G24" s="7"/>
      <c r="H24" s="7"/>
      <c r="I24" s="33"/>
      <c r="J24" s="7"/>
      <c r="K24" s="27"/>
    </row>
    <row r="25" spans="1:11" hidden="1">
      <c r="A25" s="2" t="s">
        <v>8</v>
      </c>
      <c r="B25" s="5" t="s">
        <v>20</v>
      </c>
      <c r="C25" s="11"/>
      <c r="D25" s="11"/>
      <c r="E25" s="11"/>
      <c r="F25" s="34"/>
      <c r="G25" s="11"/>
      <c r="H25" s="11"/>
      <c r="I25" s="34"/>
      <c r="J25" s="11"/>
      <c r="K25" s="28"/>
    </row>
    <row r="26" spans="1:11" ht="31.5" hidden="1" customHeight="1">
      <c r="A26" s="2" t="s">
        <v>9</v>
      </c>
      <c r="B26" s="5" t="s">
        <v>21</v>
      </c>
      <c r="C26" s="11"/>
      <c r="D26" s="11"/>
      <c r="E26" s="11"/>
      <c r="F26" s="34"/>
      <c r="G26" s="11"/>
      <c r="H26" s="11"/>
      <c r="I26" s="34"/>
      <c r="J26" s="11"/>
      <c r="K26" s="28"/>
    </row>
    <row r="27" spans="1:11" hidden="1">
      <c r="A27" s="2"/>
      <c r="B27" s="3"/>
      <c r="C27" s="7"/>
      <c r="D27" s="7"/>
      <c r="E27" s="7"/>
      <c r="F27" s="33"/>
      <c r="G27" s="7"/>
      <c r="H27" s="7"/>
      <c r="I27" s="33"/>
      <c r="J27" s="7"/>
      <c r="K27" s="27"/>
    </row>
    <row r="28" spans="1:11" hidden="1">
      <c r="A28" s="2"/>
      <c r="B28" s="5"/>
      <c r="C28" s="11"/>
      <c r="D28" s="11"/>
      <c r="E28" s="11"/>
      <c r="F28" s="34"/>
      <c r="G28" s="11"/>
      <c r="H28" s="11"/>
      <c r="I28" s="34"/>
      <c r="J28" s="11"/>
      <c r="K28" s="28"/>
    </row>
    <row r="29" spans="1:11" ht="30" hidden="1" customHeight="1">
      <c r="A29" s="2"/>
      <c r="B29" s="5"/>
      <c r="C29" s="11"/>
      <c r="D29" s="11"/>
      <c r="E29" s="11"/>
      <c r="F29" s="34"/>
      <c r="G29" s="11"/>
      <c r="H29" s="11"/>
      <c r="I29" s="34"/>
      <c r="J29" s="11"/>
      <c r="K29" s="28"/>
    </row>
    <row r="30" spans="1:11" hidden="1">
      <c r="A30" s="2" t="s">
        <v>10</v>
      </c>
      <c r="B30" s="5" t="s">
        <v>22</v>
      </c>
      <c r="C30" s="11">
        <f>C31</f>
        <v>805000</v>
      </c>
      <c r="D30" s="11">
        <f>D31</f>
        <v>805000</v>
      </c>
      <c r="E30" s="11">
        <f t="shared" ref="E30:E70" si="0">D30-C30</f>
        <v>0</v>
      </c>
      <c r="F30" s="34">
        <f t="shared" ref="F30:J30" si="1">F31</f>
        <v>807000</v>
      </c>
      <c r="G30" s="11">
        <f t="shared" si="1"/>
        <v>807000</v>
      </c>
      <c r="H30" s="11">
        <f t="shared" ref="H30:H70" si="2">G30-F30</f>
        <v>0</v>
      </c>
      <c r="I30" s="34">
        <f t="shared" si="1"/>
        <v>810000</v>
      </c>
      <c r="J30" s="11">
        <f t="shared" si="1"/>
        <v>810000</v>
      </c>
      <c r="K30" s="28">
        <f t="shared" ref="K30:K70" si="3">J30-I30</f>
        <v>0</v>
      </c>
    </row>
    <row r="31" spans="1:11" ht="29.25" hidden="1" customHeight="1">
      <c r="A31" s="2" t="s">
        <v>11</v>
      </c>
      <c r="B31" s="5" t="s">
        <v>23</v>
      </c>
      <c r="C31" s="11">
        <v>805000</v>
      </c>
      <c r="D31" s="11">
        <v>805000</v>
      </c>
      <c r="E31" s="11">
        <f t="shared" si="0"/>
        <v>0</v>
      </c>
      <c r="F31" s="34">
        <v>807000</v>
      </c>
      <c r="G31" s="11">
        <v>807000</v>
      </c>
      <c r="H31" s="11">
        <f t="shared" si="2"/>
        <v>0</v>
      </c>
      <c r="I31" s="34">
        <v>810000</v>
      </c>
      <c r="J31" s="11">
        <v>810000</v>
      </c>
      <c r="K31" s="28">
        <f t="shared" si="3"/>
        <v>0</v>
      </c>
    </row>
    <row r="32" spans="1:11" ht="32.25" hidden="1" customHeight="1">
      <c r="A32" s="2" t="s">
        <v>33</v>
      </c>
      <c r="B32" s="3" t="s">
        <v>51</v>
      </c>
      <c r="C32" s="7">
        <f t="shared" ref="C32:J34" si="4">C33</f>
        <v>20000</v>
      </c>
      <c r="D32" s="7">
        <f t="shared" si="4"/>
        <v>20000</v>
      </c>
      <c r="E32" s="7">
        <f t="shared" si="0"/>
        <v>0</v>
      </c>
      <c r="F32" s="33">
        <f t="shared" si="4"/>
        <v>20000</v>
      </c>
      <c r="G32" s="7">
        <f t="shared" si="4"/>
        <v>20000</v>
      </c>
      <c r="H32" s="7">
        <f t="shared" si="2"/>
        <v>0</v>
      </c>
      <c r="I32" s="33">
        <f t="shared" si="4"/>
        <v>20000</v>
      </c>
      <c r="J32" s="7">
        <f t="shared" si="4"/>
        <v>20000</v>
      </c>
      <c r="K32" s="27">
        <f t="shared" si="3"/>
        <v>0</v>
      </c>
    </row>
    <row r="33" spans="1:11" ht="75" hidden="1" customHeight="1">
      <c r="A33" s="2" t="s">
        <v>32</v>
      </c>
      <c r="B33" s="5" t="s">
        <v>41</v>
      </c>
      <c r="C33" s="14">
        <f t="shared" si="4"/>
        <v>20000</v>
      </c>
      <c r="D33" s="14">
        <f t="shared" si="4"/>
        <v>20000</v>
      </c>
      <c r="E33" s="11">
        <f t="shared" si="0"/>
        <v>0</v>
      </c>
      <c r="F33" s="35">
        <f t="shared" si="4"/>
        <v>20000</v>
      </c>
      <c r="G33" s="14">
        <f t="shared" si="4"/>
        <v>20000</v>
      </c>
      <c r="H33" s="11">
        <f t="shared" si="2"/>
        <v>0</v>
      </c>
      <c r="I33" s="35">
        <f t="shared" si="4"/>
        <v>20000</v>
      </c>
      <c r="J33" s="14">
        <f t="shared" si="4"/>
        <v>20000</v>
      </c>
      <c r="K33" s="28">
        <f t="shared" si="3"/>
        <v>0</v>
      </c>
    </row>
    <row r="34" spans="1:11" ht="33.75" hidden="1" customHeight="1">
      <c r="A34" s="2" t="s">
        <v>38</v>
      </c>
      <c r="B34" s="5" t="s">
        <v>40</v>
      </c>
      <c r="C34" s="14">
        <f t="shared" si="4"/>
        <v>20000</v>
      </c>
      <c r="D34" s="14">
        <f t="shared" si="4"/>
        <v>20000</v>
      </c>
      <c r="E34" s="11">
        <f t="shared" si="0"/>
        <v>0</v>
      </c>
      <c r="F34" s="35">
        <f t="shared" si="4"/>
        <v>20000</v>
      </c>
      <c r="G34" s="14">
        <f t="shared" si="4"/>
        <v>20000</v>
      </c>
      <c r="H34" s="11">
        <f t="shared" si="2"/>
        <v>0</v>
      </c>
      <c r="I34" s="35">
        <f t="shared" si="4"/>
        <v>20000</v>
      </c>
      <c r="J34" s="14">
        <f t="shared" si="4"/>
        <v>20000</v>
      </c>
      <c r="K34" s="28">
        <f t="shared" si="3"/>
        <v>0</v>
      </c>
    </row>
    <row r="35" spans="1:11" ht="29.25" hidden="1" customHeight="1">
      <c r="A35" s="2" t="s">
        <v>37</v>
      </c>
      <c r="B35" s="5" t="s">
        <v>39</v>
      </c>
      <c r="C35" s="14">
        <v>20000</v>
      </c>
      <c r="D35" s="14">
        <v>20000</v>
      </c>
      <c r="E35" s="11">
        <f t="shared" si="0"/>
        <v>0</v>
      </c>
      <c r="F35" s="34">
        <v>20000</v>
      </c>
      <c r="G35" s="11">
        <v>20000</v>
      </c>
      <c r="H35" s="11">
        <f t="shared" si="2"/>
        <v>0</v>
      </c>
      <c r="I35" s="34">
        <v>20000</v>
      </c>
      <c r="J35" s="11">
        <v>20000</v>
      </c>
      <c r="K35" s="28">
        <f t="shared" si="3"/>
        <v>0</v>
      </c>
    </row>
    <row r="36" spans="1:11" ht="29.25" customHeight="1">
      <c r="A36" s="25" t="s">
        <v>73</v>
      </c>
      <c r="B36" s="3" t="s">
        <v>74</v>
      </c>
      <c r="C36" s="14">
        <v>1231800</v>
      </c>
      <c r="D36" s="14">
        <v>1191752.71</v>
      </c>
      <c r="E36" s="11">
        <v>-40047.29</v>
      </c>
      <c r="F36" s="34"/>
      <c r="G36" s="11"/>
      <c r="H36" s="11"/>
      <c r="I36" s="34"/>
      <c r="J36" s="11"/>
      <c r="K36" s="28"/>
    </row>
    <row r="37" spans="1:11" ht="29.25" customHeight="1">
      <c r="A37" s="25" t="s">
        <v>2</v>
      </c>
      <c r="B37" s="5" t="s">
        <v>76</v>
      </c>
      <c r="C37" s="14">
        <v>94000</v>
      </c>
      <c r="D37" s="14">
        <v>95626.1</v>
      </c>
      <c r="E37" s="11">
        <v>1626.1</v>
      </c>
      <c r="F37" s="34"/>
      <c r="G37" s="11"/>
      <c r="H37" s="11"/>
      <c r="I37" s="34"/>
      <c r="J37" s="11"/>
      <c r="K37" s="28"/>
    </row>
    <row r="38" spans="1:11" ht="29.25" customHeight="1">
      <c r="A38" s="25" t="s">
        <v>75</v>
      </c>
      <c r="B38" s="5" t="s">
        <v>15</v>
      </c>
      <c r="C38" s="14">
        <v>94000</v>
      </c>
      <c r="D38" s="14">
        <v>95626.1</v>
      </c>
      <c r="E38" s="11">
        <v>1626.1</v>
      </c>
      <c r="F38" s="34"/>
      <c r="G38" s="11"/>
      <c r="H38" s="11"/>
      <c r="I38" s="34"/>
      <c r="J38" s="11"/>
      <c r="K38" s="28"/>
    </row>
    <row r="39" spans="1:11" ht="64.5" customHeight="1">
      <c r="A39" s="25" t="s">
        <v>4</v>
      </c>
      <c r="B39" s="46" t="s">
        <v>77</v>
      </c>
      <c r="C39" s="14">
        <v>93000</v>
      </c>
      <c r="D39" s="14">
        <v>95560.83</v>
      </c>
      <c r="E39" s="11">
        <v>2560.83</v>
      </c>
      <c r="F39" s="34"/>
      <c r="G39" s="11"/>
      <c r="H39" s="11"/>
      <c r="I39" s="34"/>
      <c r="J39" s="11"/>
      <c r="K39" s="28"/>
    </row>
    <row r="40" spans="1:11" ht="49.5" customHeight="1">
      <c r="A40" s="25" t="s">
        <v>29</v>
      </c>
      <c r="B40" s="46" t="s">
        <v>78</v>
      </c>
      <c r="C40" s="14">
        <v>1000</v>
      </c>
      <c r="D40" s="14">
        <v>65.27</v>
      </c>
      <c r="E40" s="11">
        <v>-934.73</v>
      </c>
      <c r="F40" s="34"/>
      <c r="G40" s="11"/>
      <c r="H40" s="11"/>
      <c r="I40" s="34"/>
      <c r="J40" s="11"/>
      <c r="K40" s="28"/>
    </row>
    <row r="41" spans="1:11" ht="29.25" customHeight="1">
      <c r="A41" s="25" t="s">
        <v>91</v>
      </c>
      <c r="B41" s="44" t="s">
        <v>17</v>
      </c>
      <c r="C41" s="14">
        <v>66800</v>
      </c>
      <c r="D41" s="14">
        <v>66880</v>
      </c>
      <c r="E41" s="11">
        <v>80</v>
      </c>
      <c r="F41" s="34"/>
      <c r="G41" s="11"/>
      <c r="H41" s="11"/>
      <c r="I41" s="34"/>
      <c r="J41" s="11"/>
      <c r="K41" s="28"/>
    </row>
    <row r="42" spans="1:11" ht="29.25" customHeight="1">
      <c r="A42" s="25" t="s">
        <v>90</v>
      </c>
      <c r="B42" s="46" t="s">
        <v>79</v>
      </c>
      <c r="C42" s="14">
        <v>66800</v>
      </c>
      <c r="D42" s="14">
        <v>66880</v>
      </c>
      <c r="E42" s="11">
        <v>80</v>
      </c>
      <c r="F42" s="34"/>
      <c r="G42" s="11"/>
      <c r="H42" s="11"/>
      <c r="I42" s="34"/>
      <c r="J42" s="11"/>
      <c r="K42" s="28"/>
    </row>
    <row r="43" spans="1:11" ht="29.25" customHeight="1">
      <c r="A43" s="25" t="s">
        <v>28</v>
      </c>
      <c r="B43" s="46" t="s">
        <v>79</v>
      </c>
      <c r="C43" s="14">
        <v>66800</v>
      </c>
      <c r="D43" s="14">
        <v>66880</v>
      </c>
      <c r="E43" s="11">
        <v>80</v>
      </c>
      <c r="F43" s="34"/>
      <c r="G43" s="11"/>
      <c r="H43" s="11"/>
      <c r="I43" s="34"/>
      <c r="J43" s="11"/>
      <c r="K43" s="28"/>
    </row>
    <row r="44" spans="1:11" ht="29.25" customHeight="1">
      <c r="A44" s="25" t="s">
        <v>89</v>
      </c>
      <c r="B44" s="44" t="s">
        <v>80</v>
      </c>
      <c r="C44" s="14">
        <v>1071000</v>
      </c>
      <c r="D44" s="14">
        <v>1029246.61</v>
      </c>
      <c r="E44" s="11">
        <v>-41753.39</v>
      </c>
      <c r="F44" s="34"/>
      <c r="G44" s="11"/>
      <c r="H44" s="11"/>
      <c r="I44" s="34"/>
      <c r="J44" s="11"/>
      <c r="K44" s="28"/>
    </row>
    <row r="45" spans="1:11" ht="29.25" customHeight="1">
      <c r="A45" s="25" t="s">
        <v>8</v>
      </c>
      <c r="B45" s="46" t="s">
        <v>20</v>
      </c>
      <c r="C45" s="14">
        <v>68000</v>
      </c>
      <c r="D45" s="14">
        <v>83876.23</v>
      </c>
      <c r="E45" s="11">
        <v>15876.23</v>
      </c>
      <c r="F45" s="34"/>
      <c r="G45" s="11"/>
      <c r="H45" s="11"/>
      <c r="I45" s="34"/>
      <c r="J45" s="11"/>
      <c r="K45" s="28"/>
    </row>
    <row r="46" spans="1:11" ht="43.5" customHeight="1">
      <c r="A46" s="25" t="s">
        <v>9</v>
      </c>
      <c r="B46" s="46" t="s">
        <v>81</v>
      </c>
      <c r="C46" s="14">
        <v>68000</v>
      </c>
      <c r="D46" s="14">
        <v>83876.23</v>
      </c>
      <c r="E46" s="11">
        <v>15876.23</v>
      </c>
      <c r="F46" s="34"/>
      <c r="G46" s="11"/>
      <c r="H46" s="11"/>
      <c r="I46" s="34"/>
      <c r="J46" s="11"/>
      <c r="K46" s="28"/>
    </row>
    <row r="47" spans="1:11" ht="29.25" customHeight="1">
      <c r="A47" s="25" t="s">
        <v>88</v>
      </c>
      <c r="B47" s="46" t="s">
        <v>82</v>
      </c>
      <c r="C47" s="14">
        <v>1003000</v>
      </c>
      <c r="D47" s="14">
        <v>945370.38</v>
      </c>
      <c r="E47" s="11">
        <v>-57629.62</v>
      </c>
      <c r="F47" s="34"/>
      <c r="G47" s="11"/>
      <c r="H47" s="11"/>
      <c r="I47" s="34"/>
      <c r="J47" s="11"/>
      <c r="K47" s="28"/>
    </row>
    <row r="48" spans="1:11" ht="29.25" customHeight="1">
      <c r="A48" s="25" t="s">
        <v>87</v>
      </c>
      <c r="B48" s="46" t="s">
        <v>83</v>
      </c>
      <c r="C48" s="14">
        <v>766000</v>
      </c>
      <c r="D48" s="14">
        <v>754117.86</v>
      </c>
      <c r="E48" s="11">
        <v>-11882.14</v>
      </c>
      <c r="F48" s="34"/>
      <c r="G48" s="11"/>
      <c r="H48" s="11"/>
      <c r="I48" s="34"/>
      <c r="J48" s="11"/>
      <c r="K48" s="28"/>
    </row>
    <row r="49" spans="1:11" ht="44.25" customHeight="1">
      <c r="A49" s="25" t="s">
        <v>86</v>
      </c>
      <c r="B49" s="46" t="s">
        <v>84</v>
      </c>
      <c r="C49" s="14">
        <v>766000</v>
      </c>
      <c r="D49" s="14">
        <v>754117.86</v>
      </c>
      <c r="E49" s="11">
        <v>-11882.14</v>
      </c>
      <c r="F49" s="34"/>
      <c r="G49" s="11"/>
      <c r="H49" s="11"/>
      <c r="I49" s="34"/>
      <c r="J49" s="11"/>
      <c r="K49" s="28"/>
    </row>
    <row r="50" spans="1:11" ht="29.25" customHeight="1">
      <c r="A50" s="25" t="s">
        <v>10</v>
      </c>
      <c r="B50" s="46" t="s">
        <v>22</v>
      </c>
      <c r="C50" s="14">
        <v>237000</v>
      </c>
      <c r="D50" s="14">
        <v>191252.52</v>
      </c>
      <c r="E50" s="11">
        <v>-45747.48</v>
      </c>
      <c r="F50" s="34"/>
      <c r="G50" s="11"/>
      <c r="H50" s="11"/>
      <c r="I50" s="34"/>
      <c r="J50" s="11"/>
      <c r="K50" s="28"/>
    </row>
    <row r="51" spans="1:11" ht="54" customHeight="1">
      <c r="A51" s="25" t="s">
        <v>85</v>
      </c>
      <c r="B51" s="46" t="s">
        <v>23</v>
      </c>
      <c r="C51" s="14">
        <v>237000</v>
      </c>
      <c r="D51" s="14">
        <v>191252.52</v>
      </c>
      <c r="E51" s="11">
        <v>-45747.48</v>
      </c>
      <c r="F51" s="34"/>
      <c r="G51" s="11"/>
      <c r="H51" s="11"/>
      <c r="I51" s="34"/>
      <c r="J51" s="11"/>
      <c r="K51" s="28"/>
    </row>
    <row r="52" spans="1:11" ht="18.75" customHeight="1">
      <c r="A52" s="2" t="s">
        <v>12</v>
      </c>
      <c r="B52" s="3" t="s">
        <v>24</v>
      </c>
      <c r="C52" s="8">
        <v>2436619.21</v>
      </c>
      <c r="D52" s="8">
        <v>2329583.16</v>
      </c>
      <c r="E52" s="8">
        <v>-107036.05</v>
      </c>
      <c r="F52" s="8"/>
      <c r="G52" s="8"/>
      <c r="H52" s="8">
        <f t="shared" ref="H52:K52" si="5">H53+H68</f>
        <v>0</v>
      </c>
      <c r="I52" s="8"/>
      <c r="J52" s="8"/>
      <c r="K52" s="8">
        <f t="shared" si="5"/>
        <v>0</v>
      </c>
    </row>
    <row r="53" spans="1:11" ht="33.75" customHeight="1">
      <c r="A53" s="2" t="s">
        <v>13</v>
      </c>
      <c r="B53" s="3" t="s">
        <v>25</v>
      </c>
      <c r="C53" s="8">
        <v>2436619.21</v>
      </c>
      <c r="D53" s="8">
        <v>2329583.16</v>
      </c>
      <c r="E53" s="8">
        <v>-107036.05</v>
      </c>
      <c r="F53" s="8"/>
      <c r="G53" s="8"/>
      <c r="H53" s="8">
        <f t="shared" ref="H53" si="6">H54+H57+H65</f>
        <v>0</v>
      </c>
      <c r="I53" s="8"/>
      <c r="J53" s="8"/>
      <c r="K53" s="8"/>
    </row>
    <row r="54" spans="1:11" ht="33" hidden="1" customHeight="1">
      <c r="A54" s="2" t="s">
        <v>36</v>
      </c>
      <c r="B54" s="5" t="s">
        <v>26</v>
      </c>
      <c r="C54" s="8">
        <f>C55</f>
        <v>143000</v>
      </c>
      <c r="D54" s="8">
        <f t="shared" ref="D54:K54" si="7">D55</f>
        <v>143000</v>
      </c>
      <c r="E54" s="8">
        <f t="shared" si="7"/>
        <v>0</v>
      </c>
      <c r="F54" s="8">
        <f t="shared" si="7"/>
        <v>150000</v>
      </c>
      <c r="G54" s="8">
        <f t="shared" si="7"/>
        <v>150000</v>
      </c>
      <c r="H54" s="8">
        <f t="shared" si="7"/>
        <v>0</v>
      </c>
      <c r="I54" s="8">
        <f t="shared" ref="I54" si="8">I55+I58+I66</f>
        <v>-28776</v>
      </c>
      <c r="J54" s="8">
        <f t="shared" si="7"/>
        <v>152000</v>
      </c>
      <c r="K54" s="8">
        <f t="shared" si="7"/>
        <v>180776</v>
      </c>
    </row>
    <row r="55" spans="1:11" ht="31.5" hidden="1" customHeight="1">
      <c r="A55" s="2" t="s">
        <v>46</v>
      </c>
      <c r="B55" s="5" t="s">
        <v>47</v>
      </c>
      <c r="C55" s="11">
        <f>C56</f>
        <v>143000</v>
      </c>
      <c r="D55" s="11">
        <f>D56</f>
        <v>143000</v>
      </c>
      <c r="E55" s="11">
        <f t="shared" si="0"/>
        <v>0</v>
      </c>
      <c r="F55" s="34">
        <f t="shared" ref="F55:J55" si="9">F56</f>
        <v>150000</v>
      </c>
      <c r="G55" s="11">
        <f t="shared" si="9"/>
        <v>150000</v>
      </c>
      <c r="H55" s="11">
        <f t="shared" si="2"/>
        <v>0</v>
      </c>
      <c r="I55" s="8">
        <f t="shared" ref="I55" si="10">I56+I59+I67</f>
        <v>-28776</v>
      </c>
      <c r="J55" s="11">
        <f t="shared" si="9"/>
        <v>152000</v>
      </c>
      <c r="K55" s="38">
        <f t="shared" si="3"/>
        <v>180776</v>
      </c>
    </row>
    <row r="56" spans="1:11" ht="33" hidden="1" customHeight="1">
      <c r="A56" s="2" t="s">
        <v>43</v>
      </c>
      <c r="B56" s="5" t="s">
        <v>44</v>
      </c>
      <c r="C56" s="11">
        <v>143000</v>
      </c>
      <c r="D56" s="11">
        <v>143000</v>
      </c>
      <c r="E56" s="11">
        <f t="shared" si="0"/>
        <v>0</v>
      </c>
      <c r="F56" s="11">
        <v>150000</v>
      </c>
      <c r="G56" s="11">
        <v>150000</v>
      </c>
      <c r="H56" s="11">
        <f t="shared" si="2"/>
        <v>0</v>
      </c>
      <c r="I56" s="8">
        <f t="shared" ref="I56" si="11">I57+I60+I68</f>
        <v>-28776</v>
      </c>
      <c r="J56" s="11">
        <v>152000</v>
      </c>
      <c r="K56" s="38">
        <f t="shared" si="3"/>
        <v>180776</v>
      </c>
    </row>
    <row r="57" spans="1:11" s="26" customFormat="1" ht="31.5" hidden="1" customHeight="1">
      <c r="A57" s="25" t="s">
        <v>60</v>
      </c>
      <c r="B57" s="3" t="s">
        <v>31</v>
      </c>
      <c r="C57" s="7">
        <f>C58+C60</f>
        <v>564312.48</v>
      </c>
      <c r="D57" s="7">
        <f t="shared" ref="D57:E57" si="12">D58+D60</f>
        <v>564312.48</v>
      </c>
      <c r="E57" s="7">
        <f t="shared" si="12"/>
        <v>0</v>
      </c>
      <c r="F57" s="33">
        <f>F58</f>
        <v>0</v>
      </c>
      <c r="G57" s="7">
        <f>G58</f>
        <v>0</v>
      </c>
      <c r="H57" s="7">
        <f t="shared" si="2"/>
        <v>0</v>
      </c>
      <c r="I57" s="8">
        <f t="shared" ref="I57" si="13">I58+I61+I69</f>
        <v>-14388</v>
      </c>
      <c r="J57" s="7">
        <f>J58</f>
        <v>0</v>
      </c>
      <c r="K57" s="27">
        <f t="shared" si="3"/>
        <v>14388</v>
      </c>
    </row>
    <row r="58" spans="1:11" ht="21.75" hidden="1" customHeight="1">
      <c r="A58" s="2" t="s">
        <v>59</v>
      </c>
      <c r="B58" s="22" t="s">
        <v>52</v>
      </c>
      <c r="C58" s="11">
        <f>C59</f>
        <v>304593.48</v>
      </c>
      <c r="D58" s="11">
        <f>D59</f>
        <v>304593.48</v>
      </c>
      <c r="E58" s="11">
        <f t="shared" si="0"/>
        <v>0</v>
      </c>
      <c r="F58" s="34">
        <f>F59</f>
        <v>0</v>
      </c>
      <c r="G58" s="11">
        <f>G59</f>
        <v>0</v>
      </c>
      <c r="H58" s="11">
        <f t="shared" si="2"/>
        <v>0</v>
      </c>
      <c r="I58" s="8">
        <f t="shared" ref="I58" si="14">I59+I62+I70</f>
        <v>0</v>
      </c>
      <c r="J58" s="11">
        <f>J59</f>
        <v>0</v>
      </c>
      <c r="K58" s="28">
        <f t="shared" si="3"/>
        <v>0</v>
      </c>
    </row>
    <row r="59" spans="1:11" ht="31.5" hidden="1" customHeight="1">
      <c r="A59" s="2" t="s">
        <v>58</v>
      </c>
      <c r="B59" s="5" t="s">
        <v>53</v>
      </c>
      <c r="C59" s="11">
        <v>304593.48</v>
      </c>
      <c r="D59" s="11">
        <v>304593.48</v>
      </c>
      <c r="E59" s="11">
        <f t="shared" si="0"/>
        <v>0</v>
      </c>
      <c r="F59" s="34">
        <v>0</v>
      </c>
      <c r="G59" s="11">
        <v>0</v>
      </c>
      <c r="H59" s="11">
        <f t="shared" si="2"/>
        <v>0</v>
      </c>
      <c r="I59" s="8">
        <f t="shared" ref="I59" si="15">I60+I63+I72</f>
        <v>0</v>
      </c>
      <c r="J59" s="11">
        <v>0</v>
      </c>
      <c r="K59" s="28">
        <f t="shared" si="3"/>
        <v>0</v>
      </c>
    </row>
    <row r="60" spans="1:11" ht="21.75" hidden="1" customHeight="1">
      <c r="A60" s="2" t="s">
        <v>62</v>
      </c>
      <c r="B60" s="6" t="s">
        <v>63</v>
      </c>
      <c r="C60" s="11">
        <f>C61</f>
        <v>259719</v>
      </c>
      <c r="D60" s="11">
        <f t="shared" ref="D60:K60" si="16">D61</f>
        <v>259719</v>
      </c>
      <c r="E60" s="11">
        <f t="shared" si="16"/>
        <v>0</v>
      </c>
      <c r="F60" s="11">
        <f t="shared" si="16"/>
        <v>0</v>
      </c>
      <c r="G60" s="11">
        <f t="shared" si="16"/>
        <v>0</v>
      </c>
      <c r="H60" s="11">
        <f t="shared" si="16"/>
        <v>0</v>
      </c>
      <c r="I60" s="8">
        <f t="shared" ref="I60" si="17">I61+I64+I73</f>
        <v>0</v>
      </c>
      <c r="J60" s="11">
        <f t="shared" si="16"/>
        <v>0</v>
      </c>
      <c r="K60" s="11">
        <f t="shared" si="16"/>
        <v>0</v>
      </c>
    </row>
    <row r="61" spans="1:11" ht="24" hidden="1" customHeight="1">
      <c r="A61" s="2" t="s">
        <v>64</v>
      </c>
      <c r="B61" s="6" t="s">
        <v>65</v>
      </c>
      <c r="C61" s="11">
        <v>259719</v>
      </c>
      <c r="D61" s="11">
        <v>259719</v>
      </c>
      <c r="E61" s="11">
        <f>D61-C61</f>
        <v>0</v>
      </c>
      <c r="F61" s="34">
        <v>0</v>
      </c>
      <c r="G61" s="11">
        <v>0</v>
      </c>
      <c r="H61" s="11">
        <v>0</v>
      </c>
      <c r="I61" s="8">
        <f t="shared" ref="I61" si="18">I62+I65+I74</f>
        <v>0</v>
      </c>
      <c r="J61" s="11">
        <v>0</v>
      </c>
      <c r="K61" s="28">
        <v>0</v>
      </c>
    </row>
    <row r="62" spans="1:11" s="26" customFormat="1" ht="33.75" customHeight="1">
      <c r="A62" s="25" t="s">
        <v>60</v>
      </c>
      <c r="B62" s="44" t="s">
        <v>31</v>
      </c>
      <c r="C62" s="8">
        <v>375286.11</v>
      </c>
      <c r="D62" s="8">
        <v>277484.06</v>
      </c>
      <c r="E62" s="7">
        <f t="shared" si="0"/>
        <v>-97802.049999999988</v>
      </c>
      <c r="F62" s="36"/>
      <c r="G62" s="8"/>
      <c r="H62" s="7">
        <f t="shared" si="2"/>
        <v>0</v>
      </c>
      <c r="I62" s="8"/>
      <c r="J62" s="8"/>
      <c r="K62" s="27">
        <f t="shared" si="3"/>
        <v>0</v>
      </c>
    </row>
    <row r="63" spans="1:11" ht="58.5" customHeight="1">
      <c r="A63" s="25" t="s">
        <v>93</v>
      </c>
      <c r="B63" s="46" t="s">
        <v>52</v>
      </c>
      <c r="C63" s="11">
        <v>375286.11</v>
      </c>
      <c r="D63" s="11">
        <v>277484.06</v>
      </c>
      <c r="E63" s="11">
        <f t="shared" si="0"/>
        <v>-97802.049999999988</v>
      </c>
      <c r="F63" s="34"/>
      <c r="G63" s="11"/>
      <c r="H63" s="11">
        <f t="shared" si="2"/>
        <v>0</v>
      </c>
      <c r="I63" s="8"/>
      <c r="J63" s="11"/>
      <c r="K63" s="28">
        <f t="shared" si="3"/>
        <v>0</v>
      </c>
    </row>
    <row r="64" spans="1:11" ht="49.5" customHeight="1">
      <c r="A64" s="25" t="s">
        <v>92</v>
      </c>
      <c r="B64" s="46" t="s">
        <v>53</v>
      </c>
      <c r="C64" s="11">
        <v>375286.11</v>
      </c>
      <c r="D64" s="11">
        <v>277484.06</v>
      </c>
      <c r="E64" s="11">
        <f t="shared" si="0"/>
        <v>-97802.049999999988</v>
      </c>
      <c r="F64" s="34"/>
      <c r="G64" s="11"/>
      <c r="H64" s="11">
        <f t="shared" si="2"/>
        <v>0</v>
      </c>
      <c r="I64" s="8"/>
      <c r="J64" s="11"/>
      <c r="K64" s="28">
        <f t="shared" si="3"/>
        <v>0</v>
      </c>
    </row>
    <row r="65" spans="1:13" ht="20.25" customHeight="1">
      <c r="A65" s="43" t="s">
        <v>98</v>
      </c>
      <c r="B65" s="44" t="s">
        <v>94</v>
      </c>
      <c r="C65" s="7">
        <v>97048.320000000007</v>
      </c>
      <c r="D65" s="7">
        <v>87814.32</v>
      </c>
      <c r="E65" s="7">
        <f t="shared" si="0"/>
        <v>-9234</v>
      </c>
      <c r="F65" s="33">
        <f t="shared" ref="F65:J66" si="19">F66</f>
        <v>0</v>
      </c>
      <c r="G65" s="7">
        <f t="shared" si="19"/>
        <v>0</v>
      </c>
      <c r="H65" s="7">
        <f t="shared" si="2"/>
        <v>0</v>
      </c>
      <c r="I65" s="33">
        <f t="shared" si="19"/>
        <v>0</v>
      </c>
      <c r="J65" s="7">
        <f t="shared" si="19"/>
        <v>0</v>
      </c>
      <c r="K65" s="27">
        <f t="shared" si="3"/>
        <v>0</v>
      </c>
    </row>
    <row r="66" spans="1:13" ht="66.75" customHeight="1">
      <c r="A66" s="45" t="s">
        <v>99</v>
      </c>
      <c r="B66" s="46" t="s">
        <v>95</v>
      </c>
      <c r="C66" s="11">
        <v>97048.320000000007</v>
      </c>
      <c r="D66" s="11">
        <v>87814.32</v>
      </c>
      <c r="E66" s="11">
        <f t="shared" si="0"/>
        <v>-9234</v>
      </c>
      <c r="F66" s="34">
        <f t="shared" si="19"/>
        <v>0</v>
      </c>
      <c r="G66" s="11">
        <f t="shared" si="19"/>
        <v>0</v>
      </c>
      <c r="H66" s="11">
        <f t="shared" si="2"/>
        <v>0</v>
      </c>
      <c r="I66" s="34">
        <f t="shared" si="19"/>
        <v>0</v>
      </c>
      <c r="J66" s="11">
        <f t="shared" si="19"/>
        <v>0</v>
      </c>
      <c r="K66" s="28">
        <f t="shared" si="3"/>
        <v>0</v>
      </c>
      <c r="M66" s="24"/>
    </row>
    <row r="67" spans="1:13" ht="109.5" customHeight="1">
      <c r="A67" s="45" t="s">
        <v>97</v>
      </c>
      <c r="B67" s="46" t="s">
        <v>96</v>
      </c>
      <c r="C67" s="12">
        <v>97048.320000000007</v>
      </c>
      <c r="D67" s="12">
        <v>87814.32</v>
      </c>
      <c r="E67" s="11">
        <f t="shared" si="0"/>
        <v>-9234</v>
      </c>
      <c r="F67" s="37">
        <v>0</v>
      </c>
      <c r="G67" s="12">
        <v>0</v>
      </c>
      <c r="H67" s="11">
        <f t="shared" si="2"/>
        <v>0</v>
      </c>
      <c r="I67" s="34">
        <v>0</v>
      </c>
      <c r="J67" s="11">
        <v>0</v>
      </c>
      <c r="K67" s="28">
        <f t="shared" si="3"/>
        <v>0</v>
      </c>
    </row>
    <row r="68" spans="1:13" ht="30" hidden="1" customHeight="1">
      <c r="A68" s="25" t="s">
        <v>66</v>
      </c>
      <c r="B68" s="42" t="s">
        <v>67</v>
      </c>
      <c r="C68" s="40">
        <f>C69</f>
        <v>14388</v>
      </c>
      <c r="D68" s="8">
        <f>D69</f>
        <v>14388</v>
      </c>
      <c r="E68" s="7">
        <f t="shared" si="0"/>
        <v>0</v>
      </c>
      <c r="F68" s="36">
        <f>F69</f>
        <v>0</v>
      </c>
      <c r="G68" s="8">
        <f>G69</f>
        <v>0</v>
      </c>
      <c r="H68" s="7">
        <f t="shared" si="2"/>
        <v>0</v>
      </c>
      <c r="I68" s="34">
        <f>F68-C68</f>
        <v>-14388</v>
      </c>
      <c r="J68" s="11">
        <f>G68-D68</f>
        <v>-14388</v>
      </c>
      <c r="K68" s="27">
        <f t="shared" si="3"/>
        <v>0</v>
      </c>
    </row>
    <row r="69" spans="1:13" ht="31.5" hidden="1" customHeight="1">
      <c r="A69" s="2" t="s">
        <v>68</v>
      </c>
      <c r="B69" s="41" t="s">
        <v>69</v>
      </c>
      <c r="C69" s="12">
        <f>C70</f>
        <v>14388</v>
      </c>
      <c r="D69" s="12">
        <f>D70</f>
        <v>14388</v>
      </c>
      <c r="E69" s="7">
        <f t="shared" si="0"/>
        <v>0</v>
      </c>
      <c r="F69" s="37">
        <f>F70</f>
        <v>0</v>
      </c>
      <c r="G69" s="12">
        <f>G70</f>
        <v>0</v>
      </c>
      <c r="H69" s="7">
        <f t="shared" si="2"/>
        <v>0</v>
      </c>
      <c r="I69" s="34">
        <f>F69-C69</f>
        <v>-14388</v>
      </c>
      <c r="J69" s="11">
        <f>G69-D69</f>
        <v>-14388</v>
      </c>
      <c r="K69" s="27">
        <f t="shared" si="3"/>
        <v>0</v>
      </c>
    </row>
    <row r="70" spans="1:13" ht="43.5" hidden="1" customHeight="1">
      <c r="A70" s="2" t="s">
        <v>70</v>
      </c>
      <c r="B70" s="39" t="s">
        <v>71</v>
      </c>
      <c r="C70" s="12">
        <v>14388</v>
      </c>
      <c r="D70" s="12">
        <v>14388</v>
      </c>
      <c r="E70" s="7">
        <f t="shared" si="0"/>
        <v>0</v>
      </c>
      <c r="F70" s="37">
        <v>0</v>
      </c>
      <c r="G70" s="12">
        <v>0</v>
      </c>
      <c r="H70" s="7">
        <f t="shared" si="2"/>
        <v>0</v>
      </c>
      <c r="I70" s="34">
        <v>0</v>
      </c>
      <c r="J70" s="11">
        <v>0</v>
      </c>
      <c r="K70" s="27">
        <f t="shared" si="3"/>
        <v>0</v>
      </c>
    </row>
    <row r="71" spans="1:13" ht="43.5" customHeight="1">
      <c r="A71" s="2"/>
      <c r="B71" s="39"/>
      <c r="C71" s="12"/>
      <c r="D71" s="12"/>
      <c r="E71" s="7"/>
      <c r="F71" s="37"/>
      <c r="G71" s="12"/>
      <c r="H71" s="7"/>
      <c r="I71" s="34"/>
      <c r="J71" s="11"/>
      <c r="K71" s="27"/>
    </row>
    <row r="72" spans="1:13" ht="20.25" customHeight="1">
      <c r="A72" s="4"/>
      <c r="B72" s="1" t="s">
        <v>27</v>
      </c>
      <c r="C72" s="8">
        <f>C36+C52</f>
        <v>3668419.21</v>
      </c>
      <c r="D72" s="8">
        <f>D36+D52</f>
        <v>3521335.87</v>
      </c>
      <c r="E72" s="8">
        <f>E36+E52</f>
        <v>-147083.34</v>
      </c>
      <c r="F72" s="8">
        <f t="shared" ref="F72:K72" si="20">F52</f>
        <v>0</v>
      </c>
      <c r="G72" s="8">
        <f t="shared" si="20"/>
        <v>0</v>
      </c>
      <c r="H72" s="8">
        <f t="shared" si="20"/>
        <v>0</v>
      </c>
      <c r="I72" s="8">
        <f t="shared" si="20"/>
        <v>0</v>
      </c>
      <c r="J72" s="8">
        <f t="shared" si="20"/>
        <v>0</v>
      </c>
      <c r="K72" s="8">
        <f t="shared" si="20"/>
        <v>0</v>
      </c>
    </row>
  </sheetData>
  <mergeCells count="12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</mergeCells>
  <pageMargins left="0.51181102362204722" right="0.51181102362204722" top="0.59055118110236227" bottom="0.74803149606299213" header="0" footer="0"/>
  <pageSetup paperSize="9" scale="5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2020-12-28T16:56:19Z</dcterms:modified>
</cp:coreProperties>
</file>